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K:\DFG-AC\DFG\FINANCES ACHATS\GESTION ACHATS VENTES\ACHATS &amp; MARCHES\A.O\2025\1- AO\Relation Presse &amp; Aff Pbq\1- DCE\"/>
    </mc:Choice>
  </mc:AlternateContent>
  <xr:revisionPtr revIDLastSave="0" documentId="13_ncr:1_{3BEFFF3E-66AB-4C24-959E-7092057A3536}" xr6:coauthVersionLast="47" xr6:coauthVersionMax="47" xr10:uidLastSave="{00000000-0000-0000-0000-000000000000}"/>
  <workbookProtection workbookAlgorithmName="SHA-512" workbookHashValue="794ZvcPMyApFHHDpogOppo5/PaONPM/CS98iWOqhPwAgz8Ojk2t9Cw/dJVivNAE4UvueVhwYxKYaXbFkMonbWA==" workbookSaltValue="A8BGxwQ0Kltf4/vdayhXeg==" workbookSpinCount="100000" lockStructure="1"/>
  <bookViews>
    <workbookView xWindow="28690" yWindow="1770" windowWidth="29020" windowHeight="15700" activeTab="1" xr2:uid="{00000000-000D-0000-FFFF-FFFF00000000}"/>
  </bookViews>
  <sheets>
    <sheet name="BPU" sheetId="3" r:id="rId1"/>
    <sheet name="DQE" sheetId="5" r:id="rId2"/>
  </sheets>
  <definedNames>
    <definedName name="_xlnm.Print_Area" localSheetId="0">BPU!#REF!</definedName>
    <definedName name="_xlnm.Print_Area" localSheetId="1">DQE!#REF!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19" i="5" l="1"/>
  <c r="Y17" i="5"/>
  <c r="Y15" i="5"/>
  <c r="Y13" i="5"/>
  <c r="Y11" i="5"/>
  <c r="Y9" i="5"/>
  <c r="Y7" i="5"/>
  <c r="Y5" i="5"/>
  <c r="R19" i="5"/>
  <c r="R17" i="5"/>
  <c r="R15" i="5"/>
  <c r="R13" i="5"/>
  <c r="R11" i="5"/>
  <c r="R9" i="5"/>
  <c r="R7" i="5"/>
  <c r="R5" i="5"/>
  <c r="L19" i="5"/>
  <c r="L17" i="5"/>
  <c r="L15" i="5"/>
  <c r="L13" i="5"/>
  <c r="L11" i="5"/>
  <c r="L9" i="5"/>
  <c r="L7" i="5"/>
  <c r="L5" i="5"/>
  <c r="E19" i="5"/>
  <c r="E17" i="5"/>
  <c r="E15" i="5"/>
  <c r="E13" i="5"/>
  <c r="E11" i="5"/>
  <c r="E9" i="5"/>
  <c r="E7" i="5"/>
  <c r="E5" i="5"/>
  <c r="G21" i="3" l="1"/>
  <c r="G19" i="3"/>
  <c r="G17" i="3"/>
  <c r="G15" i="3"/>
  <c r="G13" i="3"/>
  <c r="G11" i="3"/>
  <c r="G6" i="3"/>
  <c r="G4" i="3"/>
  <c r="Z19" i="5" l="1"/>
  <c r="AB19" i="5" s="1"/>
  <c r="S19" i="5"/>
  <c r="U19" i="5" s="1"/>
  <c r="F19" i="5"/>
  <c r="H19" i="5" s="1"/>
  <c r="M19" i="5"/>
  <c r="O19" i="5" s="1"/>
  <c r="Z17" i="5"/>
  <c r="AB17" i="5" s="1"/>
  <c r="M17" i="5"/>
  <c r="O17" i="5" s="1"/>
  <c r="F17" i="5"/>
  <c r="H17" i="5" s="1"/>
  <c r="S17" i="5"/>
  <c r="U17" i="5" s="1"/>
  <c r="M15" i="5"/>
  <c r="O15" i="5" s="1"/>
  <c r="S15" i="5"/>
  <c r="U15" i="5" s="1"/>
  <c r="Z15" i="5"/>
  <c r="AB15" i="5" s="1"/>
  <c r="F15" i="5"/>
  <c r="H15" i="5" s="1"/>
  <c r="Z13" i="5"/>
  <c r="AB13" i="5" s="1"/>
  <c r="S13" i="5"/>
  <c r="U13" i="5" s="1"/>
  <c r="M13" i="5"/>
  <c r="O13" i="5" s="1"/>
  <c r="F13" i="5"/>
  <c r="H13" i="5" s="1"/>
  <c r="F11" i="5"/>
  <c r="H11" i="5" s="1"/>
  <c r="Z11" i="5"/>
  <c r="AB11" i="5" s="1"/>
  <c r="S11" i="5"/>
  <c r="U11" i="5" s="1"/>
  <c r="M11" i="5"/>
  <c r="O11" i="5" s="1"/>
  <c r="S9" i="5"/>
  <c r="U9" i="5" s="1"/>
  <c r="M9" i="5"/>
  <c r="O9" i="5" s="1"/>
  <c r="Z9" i="5"/>
  <c r="AB9" i="5" s="1"/>
  <c r="F9" i="5"/>
  <c r="H9" i="5" s="1"/>
  <c r="F7" i="5"/>
  <c r="H7" i="5" s="1"/>
  <c r="Z7" i="5"/>
  <c r="AB7" i="5" s="1"/>
  <c r="S7" i="5"/>
  <c r="U7" i="5" s="1"/>
  <c r="M7" i="5"/>
  <c r="O7" i="5" s="1"/>
  <c r="M5" i="5"/>
  <c r="O5" i="5" s="1"/>
  <c r="S5" i="5"/>
  <c r="U5" i="5" s="1"/>
  <c r="Z5" i="5"/>
  <c r="AB5" i="5" s="1"/>
  <c r="F5" i="5"/>
  <c r="H5" i="5" s="1"/>
  <c r="AB21" i="5" l="1"/>
  <c r="U21" i="5"/>
  <c r="O21" i="5"/>
  <c r="H21" i="5"/>
  <c r="C25" i="5" l="1"/>
</calcChain>
</file>

<file path=xl/sharedStrings.xml><?xml version="1.0" encoding="utf-8"?>
<sst xmlns="http://schemas.openxmlformats.org/spreadsheetml/2006/main" count="52" uniqueCount="30">
  <si>
    <t>cellule bleue = à compléter par le candidat</t>
  </si>
  <si>
    <t>Taux TVA
(%)</t>
  </si>
  <si>
    <t xml:space="preserve">                  AO "Accompagnement de Business France en communication institutionnelle"
N° JOUE 816133-2025
Marché AO N°25-12-01</t>
  </si>
  <si>
    <t>Accompagnement relation presse</t>
  </si>
  <si>
    <t>Description des prestations</t>
  </si>
  <si>
    <t>Accompagnement Affaires publiques</t>
  </si>
  <si>
    <t>Forfait annuel HT (en euros)</t>
  </si>
  <si>
    <t>Forfait annuel TC (en euros)</t>
  </si>
  <si>
    <t>Prix unitaires</t>
  </si>
  <si>
    <t>Media training</t>
  </si>
  <si>
    <t>Conseil et rédaction ponctuelle de post ou tribunes LinkedIn pour la Direction Générale et la Présidence de Business France, incluant l'objectif d'activation du top badge pour ces profils en lien avec les équipes de LinkedIn France</t>
  </si>
  <si>
    <t>Cartographie des parlementaires clés à l'Assemblée Nationale et au Sénat sur les sujets de Business France</t>
  </si>
  <si>
    <t>Mise à jour de la cartographie Cartographie des parlementaires clés à l'Assemblée Nationale et au Sénat sur les sujets de Business France</t>
  </si>
  <si>
    <t>Organisation d'un rendez-vous parlementaire</t>
  </si>
  <si>
    <t>Quantités</t>
  </si>
  <si>
    <t>Année 1</t>
  </si>
  <si>
    <t>PU HT (en euros)</t>
  </si>
  <si>
    <t>PU TC (en euros)</t>
  </si>
  <si>
    <t>Prix TC (en euros)</t>
  </si>
  <si>
    <t>total année 1</t>
  </si>
  <si>
    <t>total année 2</t>
  </si>
  <si>
    <t>Année 2</t>
  </si>
  <si>
    <t>total année 3</t>
  </si>
  <si>
    <t>Année 3</t>
  </si>
  <si>
    <t>total année 4</t>
  </si>
  <si>
    <t>Veille législative et parlementaire;
Aide à la préparation d'auditions parlementaires (base de 6 auditions par an)
Cartographie des membres de cabinets ministériels clés pour Business France sur les sujets métiers et financement de l'entreprise
Aide à la déclaration annuelle auprès de la HATVP
Collaboration et reporting</t>
  </si>
  <si>
    <t>Total années 1 à 4</t>
  </si>
  <si>
    <r>
      <rPr>
        <sz val="10"/>
        <color rgb="FFFF0000"/>
        <rFont val="Arial"/>
        <family val="2"/>
      </rPr>
      <t>Voir article 2.1.1 Relation presse et influence, à l'exception de:
- Media training;</t>
    </r>
    <r>
      <rPr>
        <sz val="10"/>
        <color rgb="FF002060"/>
        <rFont val="Arial"/>
        <family val="2"/>
      </rPr>
      <t xml:space="preserve">
- Communication de crise et de riposte presse
- Conseil et rédaction ponctuelle de post ou tribunes Linkedin pour la Direction Générale et la Présidence de Business France, incluant l'objectif d'activation du top badge pour ces profils en lien avec les équipes de LinkedIn France
</t>
    </r>
  </si>
  <si>
    <t>Communication de crise</t>
  </si>
  <si>
    <t>Commentaires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</si>
</sst>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8" x14ac:knownFonts="1">
    <font>
      <sz val="11"/>
      <color theme="1"/>
      <name val="Calibri"/>
      <family val="2"/>
      <scheme val="minor"/>
    </font>
    <font>
      <b/>
      <sz val="10"/>
      <color rgb="FF002060"/>
      <name val="Arial"/>
      <family val="2"/>
    </font>
    <font>
      <sz val="10"/>
      <color rgb="FF002060"/>
      <name val="Arial"/>
      <family val="2"/>
    </font>
    <font>
      <sz val="14"/>
      <color rgb="FF002060"/>
      <name val="Arial"/>
      <family val="2"/>
    </font>
    <font>
      <b/>
      <sz val="10"/>
      <color theme="3" tint="-0.249977111117893"/>
      <name val="Arial"/>
      <family val="2"/>
    </font>
    <font>
      <b/>
      <sz val="10"/>
      <color theme="0"/>
      <name val="Arial"/>
      <family val="2"/>
    </font>
    <font>
      <sz val="8"/>
      <name val="Calibri"/>
      <family val="2"/>
      <scheme val="minor"/>
    </font>
    <font>
      <sz val="10"/>
      <color rgb="FFFF0000"/>
      <name val="Arial"/>
      <family val="2"/>
    </font>
  </fonts>
  <fills count="8">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rgb="FFFFFF0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4"/>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bottom style="thin">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45">
    <xf numFmtId="0" fontId="0" fillId="0" borderId="0" xfId="0"/>
    <xf numFmtId="0" fontId="2" fillId="0" borderId="0" xfId="0" applyFont="1"/>
    <xf numFmtId="0" fontId="1" fillId="2" borderId="1" xfId="0" applyFont="1" applyFill="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wrapText="1"/>
    </xf>
    <xf numFmtId="0" fontId="1" fillId="0" borderId="1" xfId="0" applyFont="1" applyBorder="1" applyAlignment="1">
      <alignment horizontal="center" vertical="center" wrapText="1"/>
    </xf>
    <xf numFmtId="0" fontId="2" fillId="2" borderId="0" xfId="0" applyFont="1" applyFill="1" applyAlignment="1">
      <alignment vertical="center"/>
    </xf>
    <xf numFmtId="164" fontId="2" fillId="3" borderId="1" xfId="0" applyNumberFormat="1" applyFont="1" applyFill="1" applyBorder="1" applyAlignment="1">
      <alignment vertical="center"/>
    </xf>
    <xf numFmtId="10" fontId="2" fillId="3" borderId="1" xfId="0" applyNumberFormat="1" applyFont="1" applyFill="1" applyBorder="1" applyAlignment="1">
      <alignment vertical="center"/>
    </xf>
    <xf numFmtId="0" fontId="1" fillId="2" borderId="5"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6" xfId="0" applyFont="1" applyFill="1" applyBorder="1" applyAlignment="1">
      <alignment horizontal="center" vertical="center" wrapText="1"/>
    </xf>
    <xf numFmtId="164" fontId="2" fillId="3" borderId="3" xfId="0" applyNumberFormat="1" applyFont="1" applyFill="1" applyBorder="1" applyAlignment="1">
      <alignment vertical="center"/>
    </xf>
    <xf numFmtId="0" fontId="2" fillId="0" borderId="7" xfId="0" applyFont="1" applyBorder="1"/>
    <xf numFmtId="164" fontId="2" fillId="0" borderId="2" xfId="0" applyNumberFormat="1" applyFont="1" applyBorder="1" applyAlignment="1">
      <alignment horizontal="center" vertical="center"/>
    </xf>
    <xf numFmtId="164" fontId="2" fillId="2" borderId="0" xfId="0" applyNumberFormat="1" applyFont="1" applyFill="1" applyAlignment="1">
      <alignment vertical="center"/>
    </xf>
    <xf numFmtId="10" fontId="2" fillId="2" borderId="0" xfId="0" applyNumberFormat="1" applyFont="1" applyFill="1" applyAlignment="1">
      <alignment vertical="center"/>
    </xf>
    <xf numFmtId="0" fontId="2" fillId="0" borderId="8" xfId="0" applyFont="1" applyBorder="1"/>
    <xf numFmtId="164" fontId="2" fillId="0" borderId="0" xfId="0" applyNumberFormat="1" applyFont="1" applyAlignment="1">
      <alignment horizontal="center" vertical="center"/>
    </xf>
    <xf numFmtId="164" fontId="2" fillId="5" borderId="2" xfId="0" applyNumberFormat="1" applyFont="1" applyFill="1" applyBorder="1" applyAlignment="1">
      <alignment horizontal="center" vertical="center"/>
    </xf>
    <xf numFmtId="0" fontId="3" fillId="4" borderId="0" xfId="0" applyFont="1" applyFill="1" applyAlignment="1">
      <alignment horizontal="center" vertical="center" wrapText="1"/>
    </xf>
    <xf numFmtId="164" fontId="2" fillId="0" borderId="2" xfId="0" applyNumberFormat="1" applyFont="1" applyBorder="1" applyAlignment="1">
      <alignment horizontal="center" vertical="center" wrapText="1"/>
    </xf>
    <xf numFmtId="0" fontId="1" fillId="2" borderId="9" xfId="0" applyFont="1" applyFill="1" applyBorder="1" applyAlignment="1">
      <alignment horizontal="center" vertical="center" wrapText="1"/>
    </xf>
    <xf numFmtId="0" fontId="1" fillId="0" borderId="9" xfId="0" applyFont="1" applyBorder="1" applyAlignment="1">
      <alignment horizontal="center" vertical="center" wrapText="1"/>
    </xf>
    <xf numFmtId="164" fontId="2" fillId="2" borderId="1" xfId="0" applyNumberFormat="1" applyFont="1" applyFill="1" applyBorder="1" applyAlignment="1">
      <alignment vertical="center"/>
    </xf>
    <xf numFmtId="0" fontId="5" fillId="7" borderId="0" xfId="0" applyFont="1" applyFill="1" applyAlignment="1">
      <alignment horizontal="center"/>
    </xf>
    <xf numFmtId="0" fontId="1" fillId="0" borderId="0" xfId="0" applyFont="1" applyAlignment="1">
      <alignment horizontal="center" vertical="center" wrapText="1"/>
    </xf>
    <xf numFmtId="164" fontId="2" fillId="0" borderId="0" xfId="0" applyNumberFormat="1" applyFont="1" applyAlignment="1">
      <alignment horizontal="right"/>
    </xf>
    <xf numFmtId="164" fontId="1" fillId="0" borderId="9" xfId="0" applyNumberFormat="1" applyFont="1" applyBorder="1" applyAlignment="1">
      <alignment horizontal="right" vertical="center" wrapText="1"/>
    </xf>
    <xf numFmtId="164" fontId="2" fillId="0" borderId="0" xfId="0" applyNumberFormat="1" applyFont="1" applyAlignment="1">
      <alignment horizontal="right" vertical="center"/>
    </xf>
    <xf numFmtId="164" fontId="1" fillId="2" borderId="1" xfId="0" applyNumberFormat="1" applyFont="1" applyFill="1" applyBorder="1" applyAlignment="1">
      <alignment horizontal="right" vertical="center" wrapText="1"/>
    </xf>
    <xf numFmtId="164" fontId="2" fillId="2" borderId="0" xfId="0" applyNumberFormat="1" applyFont="1" applyFill="1" applyAlignment="1">
      <alignment horizontal="right" vertical="center"/>
    </xf>
    <xf numFmtId="164" fontId="2" fillId="2" borderId="1" xfId="0" applyNumberFormat="1" applyFont="1" applyFill="1" applyBorder="1" applyAlignment="1">
      <alignment horizontal="right" vertical="center"/>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xf>
    <xf numFmtId="0" fontId="4" fillId="6" borderId="3" xfId="0" applyFont="1" applyFill="1" applyBorder="1" applyAlignment="1">
      <alignment horizontal="center" vertical="center" wrapText="1"/>
    </xf>
    <xf numFmtId="0" fontId="4" fillId="6" borderId="8"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7" borderId="3" xfId="0" applyFont="1" applyFill="1" applyBorder="1" applyAlignment="1">
      <alignment horizontal="center"/>
    </xf>
    <xf numFmtId="0" fontId="5" fillId="7" borderId="8" xfId="0" applyFont="1" applyFill="1" applyBorder="1" applyAlignment="1">
      <alignment horizontal="center"/>
    </xf>
    <xf numFmtId="0" fontId="5" fillId="7" borderId="4" xfId="0" applyFont="1" applyFill="1" applyBorder="1" applyAlignment="1">
      <alignment horizont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1</xdr:rowOff>
    </xdr:from>
    <xdr:to>
      <xdr:col>1</xdr:col>
      <xdr:colOff>1139149</xdr:colOff>
      <xdr:row>1</xdr:row>
      <xdr:rowOff>463551</xdr:rowOff>
    </xdr:to>
    <xdr:pic>
      <xdr:nvPicPr>
        <xdr:cNvPr id="2" name="Image 1">
          <a:extLst>
            <a:ext uri="{FF2B5EF4-FFF2-40B4-BE49-F238E27FC236}">
              <a16:creationId xmlns:a16="http://schemas.microsoft.com/office/drawing/2014/main" id="{A8364B4A-1656-942F-4923-A31CB45B6E46}"/>
            </a:ext>
          </a:extLst>
        </xdr:cNvPr>
        <xdr:cNvPicPr>
          <a:picLocks noChangeAspect="1"/>
        </xdr:cNvPicPr>
      </xdr:nvPicPr>
      <xdr:blipFill>
        <a:blip xmlns:r="http://schemas.openxmlformats.org/officeDocument/2006/relationships" r:embed="rId1"/>
        <a:stretch>
          <a:fillRect/>
        </a:stretch>
      </xdr:blipFill>
      <xdr:spPr>
        <a:xfrm>
          <a:off x="209550" y="139701"/>
          <a:ext cx="1139149" cy="4635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xdr:row>
      <xdr:rowOff>1</xdr:rowOff>
    </xdr:from>
    <xdr:to>
      <xdr:col>1</xdr:col>
      <xdr:colOff>1139149</xdr:colOff>
      <xdr:row>2</xdr:row>
      <xdr:rowOff>463551</xdr:rowOff>
    </xdr:to>
    <xdr:pic>
      <xdr:nvPicPr>
        <xdr:cNvPr id="2" name="Image 1">
          <a:extLst>
            <a:ext uri="{FF2B5EF4-FFF2-40B4-BE49-F238E27FC236}">
              <a16:creationId xmlns:a16="http://schemas.microsoft.com/office/drawing/2014/main" id="{902E96F4-A7F1-4B8D-A287-BDB615DD1FB9}"/>
            </a:ext>
          </a:extLst>
        </xdr:cNvPr>
        <xdr:cNvPicPr>
          <a:picLocks noChangeAspect="1"/>
        </xdr:cNvPicPr>
      </xdr:nvPicPr>
      <xdr:blipFill>
        <a:blip xmlns:r="http://schemas.openxmlformats.org/officeDocument/2006/relationships" r:embed="rId1"/>
        <a:stretch>
          <a:fillRect/>
        </a:stretch>
      </xdr:blipFill>
      <xdr:spPr>
        <a:xfrm>
          <a:off x="209550" y="139701"/>
          <a:ext cx="1139149" cy="4635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I42"/>
  <sheetViews>
    <sheetView topLeftCell="A4" zoomScaleNormal="100" workbookViewId="0">
      <selection activeCell="J21" sqref="J21"/>
    </sheetView>
  </sheetViews>
  <sheetFormatPr baseColWidth="10" defaultColWidth="11.453125" defaultRowHeight="12.5" x14ac:dyDescent="0.25"/>
  <cols>
    <col min="1" max="1" width="3" style="1" customWidth="1"/>
    <col min="2" max="2" width="67.1796875" style="1" customWidth="1"/>
    <col min="3" max="3" width="4.90625" style="1" customWidth="1"/>
    <col min="4" max="4" width="18.90625" style="1" bestFit="1" customWidth="1"/>
    <col min="5" max="5" width="12.36328125" style="1" customWidth="1"/>
    <col min="6" max="6" width="1.26953125" style="1" customWidth="1"/>
    <col min="7" max="7" width="24.7265625" style="1" customWidth="1"/>
    <col min="8" max="8" width="7.36328125" style="1" customWidth="1"/>
    <col min="9" max="9" width="81" style="1" customWidth="1"/>
    <col min="10" max="16384" width="11.453125" style="1"/>
  </cols>
  <sheetData>
    <row r="1" spans="2:9" ht="11.25" customHeight="1" thickBot="1" x14ac:dyDescent="0.3"/>
    <row r="2" spans="2:9" ht="130" customHeight="1" thickBot="1" x14ac:dyDescent="0.3">
      <c r="B2" s="5" t="s">
        <v>2</v>
      </c>
      <c r="C2" s="4"/>
      <c r="D2" s="5" t="s">
        <v>6</v>
      </c>
      <c r="E2" s="5" t="s">
        <v>1</v>
      </c>
      <c r="F2" s="4"/>
      <c r="G2" s="5" t="s">
        <v>7</v>
      </c>
      <c r="H2" s="3"/>
      <c r="I2" s="5" t="s">
        <v>4</v>
      </c>
    </row>
    <row r="3" spans="2:9" ht="17.25" customHeight="1" thickBot="1" x14ac:dyDescent="0.3">
      <c r="B3" s="3"/>
      <c r="D3" s="3"/>
      <c r="E3" s="3"/>
      <c r="G3" s="3"/>
      <c r="H3" s="3"/>
      <c r="I3" s="3"/>
    </row>
    <row r="4" spans="2:9" ht="88" thickBot="1" x14ac:dyDescent="0.3">
      <c r="B4" s="9" t="s">
        <v>3</v>
      </c>
      <c r="D4" s="12"/>
      <c r="E4" s="8"/>
      <c r="F4" s="13"/>
      <c r="G4" s="14">
        <f>D4*(1+1*E4)</f>
        <v>0</v>
      </c>
      <c r="H4" s="3"/>
      <c r="I4" s="21" t="s">
        <v>27</v>
      </c>
    </row>
    <row r="5" spans="2:9" ht="17.25" customHeight="1" thickBot="1" x14ac:dyDescent="0.3">
      <c r="B5" s="11"/>
      <c r="D5" s="15"/>
      <c r="E5" s="16"/>
      <c r="G5" s="14"/>
      <c r="H5" s="3"/>
      <c r="I5" s="14"/>
    </row>
    <row r="6" spans="2:9" ht="75.5" thickBot="1" x14ac:dyDescent="0.3">
      <c r="B6" s="2" t="s">
        <v>5</v>
      </c>
      <c r="D6" s="7"/>
      <c r="E6" s="8"/>
      <c r="F6" s="17"/>
      <c r="G6" s="14">
        <f t="shared" ref="G6" si="0">D6*(1+1*E6)</f>
        <v>0</v>
      </c>
      <c r="H6" s="3"/>
      <c r="I6" s="21" t="s">
        <v>25</v>
      </c>
    </row>
    <row r="7" spans="2:9" ht="17.25" customHeight="1" x14ac:dyDescent="0.25">
      <c r="B7" s="10"/>
      <c r="D7" s="3"/>
      <c r="E7" s="3"/>
      <c r="G7" s="3"/>
      <c r="H7" s="3"/>
      <c r="I7" s="3"/>
    </row>
    <row r="8" spans="2:9" ht="17.25" customHeight="1" thickBot="1" x14ac:dyDescent="0.3">
      <c r="B8" s="10"/>
      <c r="D8" s="3"/>
      <c r="E8" s="3"/>
      <c r="G8" s="3"/>
      <c r="H8" s="3"/>
      <c r="I8" s="3"/>
    </row>
    <row r="9" spans="2:9" ht="37.5" customHeight="1" thickBot="1" x14ac:dyDescent="0.3">
      <c r="B9" s="36" t="s">
        <v>8</v>
      </c>
      <c r="C9" s="37"/>
      <c r="D9" s="37"/>
      <c r="E9" s="37"/>
      <c r="F9" s="37"/>
      <c r="G9" s="38"/>
      <c r="H9" s="3"/>
      <c r="I9" s="42" t="s">
        <v>29</v>
      </c>
    </row>
    <row r="10" spans="2:9" ht="17.25" customHeight="1" thickBot="1" x14ac:dyDescent="0.3">
      <c r="B10" s="10"/>
      <c r="D10" s="3"/>
      <c r="E10" s="3"/>
      <c r="G10" s="3"/>
      <c r="H10" s="3"/>
      <c r="I10" s="3"/>
    </row>
    <row r="11" spans="2:9" ht="33" customHeight="1" thickBot="1" x14ac:dyDescent="0.3">
      <c r="B11" s="2" t="s">
        <v>9</v>
      </c>
      <c r="D11" s="7"/>
      <c r="E11" s="8"/>
      <c r="F11" s="17"/>
      <c r="G11" s="14">
        <f t="shared" ref="G11" si="1">D11*(1+1*E11)</f>
        <v>0</v>
      </c>
      <c r="H11" s="3"/>
      <c r="I11" s="43"/>
    </row>
    <row r="12" spans="2:9" ht="17.25" customHeight="1" thickBot="1" x14ac:dyDescent="0.3">
      <c r="B12" s="10"/>
      <c r="D12" s="3"/>
      <c r="E12" s="3"/>
      <c r="G12" s="3"/>
      <c r="H12" s="3"/>
      <c r="I12" s="3"/>
    </row>
    <row r="13" spans="2:9" ht="75" customHeight="1" thickBot="1" x14ac:dyDescent="0.3">
      <c r="B13" s="2" t="s">
        <v>28</v>
      </c>
      <c r="D13" s="7"/>
      <c r="E13" s="8"/>
      <c r="F13" s="17"/>
      <c r="G13" s="14">
        <f t="shared" ref="G13" si="2">D13*(1+1*E13)</f>
        <v>0</v>
      </c>
      <c r="H13" s="3"/>
      <c r="I13" s="43"/>
    </row>
    <row r="14" spans="2:9" ht="17.25" customHeight="1" thickBot="1" x14ac:dyDescent="0.3">
      <c r="B14" s="10"/>
      <c r="D14" s="3"/>
      <c r="E14" s="3"/>
      <c r="G14" s="3"/>
      <c r="H14" s="3"/>
      <c r="I14" s="3"/>
    </row>
    <row r="15" spans="2:9" ht="52.5" thickBot="1" x14ac:dyDescent="0.3">
      <c r="B15" s="2" t="s">
        <v>10</v>
      </c>
      <c r="D15" s="7"/>
      <c r="E15" s="8"/>
      <c r="F15" s="17"/>
      <c r="G15" s="14">
        <f t="shared" ref="G15" si="3">D15*(1+1*E15)</f>
        <v>0</v>
      </c>
      <c r="H15" s="3"/>
      <c r="I15" s="43"/>
    </row>
    <row r="16" spans="2:9" ht="17.25" customHeight="1" thickBot="1" x14ac:dyDescent="0.3">
      <c r="B16" s="10"/>
      <c r="D16" s="3"/>
      <c r="E16" s="3"/>
      <c r="G16" s="3"/>
      <c r="H16" s="3"/>
      <c r="I16" s="3"/>
    </row>
    <row r="17" spans="2:9" ht="42.5" customHeight="1" thickBot="1" x14ac:dyDescent="0.3">
      <c r="B17" s="2" t="s">
        <v>11</v>
      </c>
      <c r="D17" s="7"/>
      <c r="E17" s="8"/>
      <c r="F17" s="17"/>
      <c r="G17" s="14">
        <f t="shared" ref="G17" si="4">D17*(1+1*E17)</f>
        <v>0</v>
      </c>
      <c r="H17" s="3"/>
      <c r="I17" s="44"/>
    </row>
    <row r="18" spans="2:9" ht="17.25" customHeight="1" thickBot="1" x14ac:dyDescent="0.3">
      <c r="B18" s="10"/>
      <c r="D18" s="3"/>
      <c r="E18" s="3"/>
      <c r="G18" s="3"/>
      <c r="H18" s="3"/>
    </row>
    <row r="19" spans="2:9" ht="33.5" customHeight="1" thickBot="1" x14ac:dyDescent="0.3">
      <c r="B19" s="2" t="s">
        <v>12</v>
      </c>
      <c r="D19" s="7"/>
      <c r="E19" s="8"/>
      <c r="F19" s="17"/>
      <c r="G19" s="14">
        <f t="shared" ref="G19" si="5">D19*(1+1*E19)</f>
        <v>0</v>
      </c>
      <c r="H19" s="3"/>
      <c r="I19" s="44"/>
    </row>
    <row r="20" spans="2:9" ht="17.25" customHeight="1" thickBot="1" x14ac:dyDescent="0.3">
      <c r="B20" s="10"/>
      <c r="D20" s="3"/>
      <c r="E20" s="3"/>
      <c r="G20" s="3"/>
      <c r="H20" s="3"/>
    </row>
    <row r="21" spans="2:9" ht="45" customHeight="1" thickBot="1" x14ac:dyDescent="0.3">
      <c r="B21" s="2" t="s">
        <v>13</v>
      </c>
      <c r="D21" s="7"/>
      <c r="E21" s="8"/>
      <c r="F21" s="17"/>
      <c r="G21" s="14">
        <f t="shared" ref="G21" si="6">D21*(1+1*E21)</f>
        <v>0</v>
      </c>
      <c r="H21" s="3"/>
      <c r="I21" s="44"/>
    </row>
    <row r="22" spans="2:9" ht="17.25" customHeight="1" x14ac:dyDescent="0.25">
      <c r="B22" s="10"/>
      <c r="D22" s="3"/>
      <c r="E22" s="3"/>
      <c r="G22" s="3"/>
      <c r="H22" s="3"/>
      <c r="I22" s="3"/>
    </row>
    <row r="23" spans="2:9" ht="17.25" customHeight="1" x14ac:dyDescent="0.25">
      <c r="B23" s="10"/>
      <c r="D23" s="3"/>
      <c r="E23" s="3"/>
      <c r="G23" s="3"/>
      <c r="H23" s="3"/>
      <c r="I23" s="3"/>
    </row>
    <row r="24" spans="2:9" ht="19.5" customHeight="1" x14ac:dyDescent="0.25">
      <c r="B24" s="10"/>
      <c r="C24" s="6"/>
      <c r="D24" s="18"/>
      <c r="E24" s="18"/>
      <c r="F24" s="6"/>
    </row>
    <row r="25" spans="2:9" ht="17.5" x14ac:dyDescent="0.25">
      <c r="B25" s="20" t="s">
        <v>0</v>
      </c>
    </row>
    <row r="30" spans="2:9" ht="9" customHeight="1" x14ac:dyDescent="0.25"/>
    <row r="35" ht="9" customHeight="1" x14ac:dyDescent="0.25"/>
    <row r="40" ht="9" customHeight="1" x14ac:dyDescent="0.25"/>
    <row r="42" ht="9" customHeight="1" x14ac:dyDescent="0.25"/>
  </sheetData>
  <mergeCells count="1">
    <mergeCell ref="B9:G9"/>
  </mergeCells>
  <printOptions horizontalCentered="1"/>
  <pageMargins left="0.70866141732283472" right="0.70866141732283472" top="0.74803149606299213" bottom="0.74803149606299213" header="0.31496062992125984" footer="0.31496062992125984"/>
  <pageSetup paperSize="9" scale="95" orientation="landscape" r:id="rId1"/>
  <headerFooter>
    <oddHeader>&amp;C&amp;F
&amp;A</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B365C1-F061-453B-A035-B926384E9B35}">
  <sheetPr>
    <pageSetUpPr fitToPage="1"/>
  </sheetPr>
  <dimension ref="B1:AB40"/>
  <sheetViews>
    <sheetView tabSelected="1" topLeftCell="B1" zoomScale="90" zoomScaleNormal="90" workbookViewId="0">
      <selection activeCell="H21" sqref="H21"/>
    </sheetView>
  </sheetViews>
  <sheetFormatPr baseColWidth="10" defaultColWidth="11.453125" defaultRowHeight="12.5" x14ac:dyDescent="0.25"/>
  <cols>
    <col min="1" max="1" width="3" style="1" customWidth="1"/>
    <col min="2" max="2" width="67.1796875" style="1" customWidth="1"/>
    <col min="3" max="3" width="24.7265625" style="1" customWidth="1"/>
    <col min="4" max="4" width="11.453125" style="1" customWidth="1"/>
    <col min="5" max="5" width="16.453125" style="1" customWidth="1"/>
    <col min="6" max="6" width="20.26953125" style="27" customWidth="1"/>
    <col min="7" max="7" width="1.26953125" style="1" customWidth="1"/>
    <col min="8" max="8" width="23.54296875" style="1" customWidth="1"/>
    <col min="9" max="9" width="0.81640625" style="1" customWidth="1"/>
    <col min="10" max="10" width="12.7265625" style="1" customWidth="1"/>
    <col min="11" max="11" width="11.453125" style="1" customWidth="1"/>
    <col min="12" max="12" width="14.08984375" style="1" customWidth="1"/>
    <col min="13" max="13" width="11.90625" style="27" customWidth="1"/>
    <col min="14" max="14" width="1.26953125" style="1" customWidth="1"/>
    <col min="15" max="15" width="19.90625" style="1" customWidth="1"/>
    <col min="16" max="16" width="10.08984375" style="1" customWidth="1"/>
    <col min="17" max="17" width="11.453125" style="1" customWidth="1"/>
    <col min="18" max="18" width="13.453125" style="1" customWidth="1"/>
    <col min="19" max="19" width="13.453125" style="27" customWidth="1"/>
    <col min="20" max="20" width="1.26953125" style="1" customWidth="1"/>
    <col min="21" max="21" width="19.08984375" style="1" customWidth="1"/>
    <col min="22" max="22" width="0.81640625" style="1" customWidth="1"/>
    <col min="23" max="23" width="10.08984375" style="1" customWidth="1"/>
    <col min="24" max="24" width="11.453125" style="1" customWidth="1"/>
    <col min="25" max="25" width="14" style="1" customWidth="1"/>
    <col min="26" max="26" width="12.6328125" style="27" customWidth="1"/>
    <col min="27" max="27" width="1.26953125" style="1" customWidth="1"/>
    <col min="28" max="28" width="20" style="1" customWidth="1"/>
    <col min="29" max="16384" width="11.453125" style="1"/>
  </cols>
  <sheetData>
    <row r="1" spans="2:28" ht="11.25" customHeight="1" thickBot="1" x14ac:dyDescent="0.3"/>
    <row r="2" spans="2:28" ht="11.25" customHeight="1" thickBot="1" x14ac:dyDescent="0.35">
      <c r="D2" s="39" t="s">
        <v>15</v>
      </c>
      <c r="E2" s="40"/>
      <c r="F2" s="40"/>
      <c r="G2" s="40"/>
      <c r="H2" s="41"/>
      <c r="I2" s="25"/>
      <c r="K2" s="39" t="s">
        <v>21</v>
      </c>
      <c r="L2" s="40"/>
      <c r="M2" s="40"/>
      <c r="N2" s="40"/>
      <c r="O2" s="41"/>
      <c r="Q2" s="39" t="s">
        <v>23</v>
      </c>
      <c r="R2" s="40"/>
      <c r="S2" s="40"/>
      <c r="T2" s="40"/>
      <c r="U2" s="41"/>
      <c r="V2" s="25"/>
      <c r="X2" s="39" t="s">
        <v>21</v>
      </c>
      <c r="Y2" s="40"/>
      <c r="Z2" s="40"/>
      <c r="AA2" s="40"/>
      <c r="AB2" s="41"/>
    </row>
    <row r="3" spans="2:28" ht="117.5" customHeight="1" thickBot="1" x14ac:dyDescent="0.3">
      <c r="B3" s="5" t="s">
        <v>2</v>
      </c>
      <c r="C3" s="10"/>
      <c r="D3" s="22" t="s">
        <v>14</v>
      </c>
      <c r="E3" s="23" t="s">
        <v>16</v>
      </c>
      <c r="F3" s="28" t="s">
        <v>17</v>
      </c>
      <c r="G3" s="4"/>
      <c r="H3" s="23" t="s">
        <v>18</v>
      </c>
      <c r="I3" s="26"/>
      <c r="J3" s="10"/>
      <c r="K3" s="22" t="s">
        <v>14</v>
      </c>
      <c r="L3" s="23" t="s">
        <v>16</v>
      </c>
      <c r="M3" s="28" t="s">
        <v>17</v>
      </c>
      <c r="N3" s="4"/>
      <c r="O3" s="23" t="s">
        <v>18</v>
      </c>
      <c r="P3" s="10"/>
      <c r="Q3" s="22" t="s">
        <v>14</v>
      </c>
      <c r="R3" s="23" t="s">
        <v>16</v>
      </c>
      <c r="S3" s="28" t="s">
        <v>17</v>
      </c>
      <c r="T3" s="4"/>
      <c r="U3" s="23" t="s">
        <v>18</v>
      </c>
      <c r="V3" s="26"/>
      <c r="W3" s="10"/>
      <c r="X3" s="22" t="s">
        <v>14</v>
      </c>
      <c r="Y3" s="23" t="s">
        <v>16</v>
      </c>
      <c r="Z3" s="28" t="s">
        <v>17</v>
      </c>
      <c r="AA3" s="4"/>
      <c r="AB3" s="23" t="s">
        <v>18</v>
      </c>
    </row>
    <row r="4" spans="2:28" ht="17.25" customHeight="1" thickBot="1" x14ac:dyDescent="0.3">
      <c r="B4" s="3"/>
      <c r="C4" s="10"/>
      <c r="D4" s="10"/>
      <c r="E4" s="3"/>
      <c r="F4" s="29"/>
      <c r="H4" s="3"/>
      <c r="I4" s="3"/>
      <c r="J4" s="10"/>
      <c r="K4" s="10"/>
      <c r="L4" s="3"/>
      <c r="M4" s="29"/>
      <c r="O4" s="3"/>
      <c r="P4" s="10"/>
      <c r="Q4" s="10"/>
      <c r="R4" s="3"/>
      <c r="S4" s="29"/>
      <c r="U4" s="3"/>
      <c r="V4" s="3"/>
      <c r="W4" s="10"/>
      <c r="X4" s="10"/>
      <c r="Y4" s="3"/>
      <c r="Z4" s="29"/>
      <c r="AB4" s="3"/>
    </row>
    <row r="5" spans="2:28" ht="13.5" thickBot="1" x14ac:dyDescent="0.3">
      <c r="B5" s="9" t="s">
        <v>3</v>
      </c>
      <c r="C5" s="10"/>
      <c r="D5" s="2">
        <v>1</v>
      </c>
      <c r="E5" s="24">
        <f>BPU!D4</f>
        <v>0</v>
      </c>
      <c r="F5" s="30">
        <f>BPU!G4</f>
        <v>0</v>
      </c>
      <c r="G5" s="13"/>
      <c r="H5" s="19">
        <f>D5*F5</f>
        <v>0</v>
      </c>
      <c r="I5" s="18"/>
      <c r="J5" s="10"/>
      <c r="K5" s="2">
        <v>1</v>
      </c>
      <c r="L5" s="24">
        <f>BPU!D4</f>
        <v>0</v>
      </c>
      <c r="M5" s="30">
        <f>BPU!G4</f>
        <v>0</v>
      </c>
      <c r="N5" s="13"/>
      <c r="O5" s="19">
        <f>K5*M5</f>
        <v>0</v>
      </c>
      <c r="P5" s="10"/>
      <c r="Q5" s="2">
        <v>1</v>
      </c>
      <c r="R5" s="24">
        <f>BPU!D4</f>
        <v>0</v>
      </c>
      <c r="S5" s="30">
        <f>BPU!G4</f>
        <v>0</v>
      </c>
      <c r="T5" s="13"/>
      <c r="U5" s="19">
        <f>Q5*S5</f>
        <v>0</v>
      </c>
      <c r="V5" s="18"/>
      <c r="W5" s="10"/>
      <c r="X5" s="2">
        <v>1</v>
      </c>
      <c r="Y5" s="24">
        <f>BPU!D4</f>
        <v>0</v>
      </c>
      <c r="Z5" s="30">
        <f>BPU!G4</f>
        <v>0</v>
      </c>
      <c r="AA5" s="13"/>
      <c r="AB5" s="19">
        <f>X5*Z5</f>
        <v>0</v>
      </c>
    </row>
    <row r="6" spans="2:28" ht="17.25" customHeight="1" thickBot="1" x14ac:dyDescent="0.3">
      <c r="B6" s="11"/>
      <c r="C6" s="10"/>
      <c r="D6" s="10"/>
      <c r="E6" s="15"/>
      <c r="F6" s="31"/>
      <c r="H6" s="14"/>
      <c r="I6" s="18"/>
      <c r="J6" s="10"/>
      <c r="K6" s="10"/>
      <c r="L6" s="15"/>
      <c r="M6" s="31"/>
      <c r="O6" s="14"/>
      <c r="P6" s="10"/>
      <c r="Q6" s="10"/>
      <c r="R6" s="15"/>
      <c r="S6" s="31"/>
      <c r="U6" s="14"/>
      <c r="V6" s="18"/>
      <c r="W6" s="10"/>
      <c r="X6" s="10"/>
      <c r="Y6" s="15"/>
      <c r="Z6" s="31"/>
      <c r="AB6" s="14"/>
    </row>
    <row r="7" spans="2:28" ht="13.5" thickBot="1" x14ac:dyDescent="0.3">
      <c r="B7" s="2" t="s">
        <v>5</v>
      </c>
      <c r="C7" s="10"/>
      <c r="D7" s="2">
        <v>1</v>
      </c>
      <c r="E7" s="24">
        <f>BPU!D6</f>
        <v>0</v>
      </c>
      <c r="F7" s="32">
        <f>BPU!G6</f>
        <v>0</v>
      </c>
      <c r="G7" s="17"/>
      <c r="H7" s="19">
        <f>D7*F7</f>
        <v>0</v>
      </c>
      <c r="I7" s="18"/>
      <c r="J7" s="10"/>
      <c r="K7" s="2">
        <v>1</v>
      </c>
      <c r="L7" s="24">
        <f>BPU!D6</f>
        <v>0</v>
      </c>
      <c r="M7" s="32">
        <f>BPU!G6</f>
        <v>0</v>
      </c>
      <c r="N7" s="17"/>
      <c r="O7" s="19">
        <f>K7*M7</f>
        <v>0</v>
      </c>
      <c r="P7" s="10"/>
      <c r="Q7" s="2">
        <v>1</v>
      </c>
      <c r="R7" s="24">
        <f>BPU!D6</f>
        <v>0</v>
      </c>
      <c r="S7" s="32">
        <f>BPU!G6</f>
        <v>0</v>
      </c>
      <c r="T7" s="17"/>
      <c r="U7" s="19">
        <f>Q7*S7</f>
        <v>0</v>
      </c>
      <c r="V7" s="18"/>
      <c r="W7" s="10"/>
      <c r="X7" s="2">
        <v>1</v>
      </c>
      <c r="Y7" s="24">
        <f>BPU!D6</f>
        <v>0</v>
      </c>
      <c r="Z7" s="32">
        <f>BPU!G6</f>
        <v>0</v>
      </c>
      <c r="AA7" s="17"/>
      <c r="AB7" s="19">
        <f>X7*Z7</f>
        <v>0</v>
      </c>
    </row>
    <row r="8" spans="2:28" ht="17.25" customHeight="1" thickBot="1" x14ac:dyDescent="0.3">
      <c r="B8" s="10"/>
      <c r="C8" s="10"/>
      <c r="D8" s="10"/>
      <c r="E8" s="3"/>
      <c r="F8" s="29"/>
      <c r="H8" s="3"/>
      <c r="I8" s="3"/>
      <c r="J8" s="10"/>
      <c r="K8" s="10"/>
      <c r="L8" s="3"/>
      <c r="M8" s="29"/>
      <c r="O8" s="3"/>
      <c r="P8" s="10"/>
      <c r="Q8" s="10"/>
      <c r="R8" s="3"/>
      <c r="S8" s="29"/>
      <c r="U8" s="3"/>
      <c r="V8" s="3"/>
      <c r="W8" s="10"/>
      <c r="X8" s="10"/>
      <c r="Y8" s="3"/>
      <c r="Z8" s="29"/>
      <c r="AB8" s="3"/>
    </row>
    <row r="9" spans="2:28" ht="13.5" thickBot="1" x14ac:dyDescent="0.3">
      <c r="B9" s="2" t="s">
        <v>9</v>
      </c>
      <c r="C9" s="10"/>
      <c r="D9" s="2">
        <v>4</v>
      </c>
      <c r="E9" s="24">
        <f>BPU!D11</f>
        <v>0</v>
      </c>
      <c r="F9" s="32">
        <f>BPU!G11</f>
        <v>0</v>
      </c>
      <c r="G9" s="17"/>
      <c r="H9" s="19">
        <f>D9*F9</f>
        <v>0</v>
      </c>
      <c r="I9" s="18"/>
      <c r="J9" s="10"/>
      <c r="K9" s="2">
        <v>6</v>
      </c>
      <c r="L9" s="24">
        <f>BPU!D11</f>
        <v>0</v>
      </c>
      <c r="M9" s="32">
        <f>BPU!G11</f>
        <v>0</v>
      </c>
      <c r="N9" s="17"/>
      <c r="O9" s="19">
        <f>K9*M9</f>
        <v>0</v>
      </c>
      <c r="P9" s="10"/>
      <c r="Q9" s="2">
        <v>11</v>
      </c>
      <c r="R9" s="24">
        <f>BPU!D11</f>
        <v>0</v>
      </c>
      <c r="S9" s="32">
        <f>BPU!G11</f>
        <v>0</v>
      </c>
      <c r="T9" s="17"/>
      <c r="U9" s="19">
        <f>Q9*S9</f>
        <v>0</v>
      </c>
      <c r="V9" s="18"/>
      <c r="W9" s="10"/>
      <c r="X9" s="2">
        <v>9</v>
      </c>
      <c r="Y9" s="24">
        <f>BPU!D11</f>
        <v>0</v>
      </c>
      <c r="Z9" s="32">
        <f>BPU!G11</f>
        <v>0</v>
      </c>
      <c r="AA9" s="17"/>
      <c r="AB9" s="19">
        <f>X9*Z9</f>
        <v>0</v>
      </c>
    </row>
    <row r="10" spans="2:28" ht="17.25" customHeight="1" thickBot="1" x14ac:dyDescent="0.3">
      <c r="B10" s="10"/>
      <c r="C10" s="10"/>
      <c r="D10" s="10"/>
      <c r="E10" s="3"/>
      <c r="F10" s="29"/>
      <c r="H10" s="3"/>
      <c r="I10" s="3"/>
      <c r="J10" s="10"/>
      <c r="K10" s="10"/>
      <c r="L10" s="3"/>
      <c r="M10" s="29"/>
      <c r="O10" s="3"/>
      <c r="P10" s="10"/>
      <c r="Q10" s="10"/>
      <c r="R10" s="3"/>
      <c r="S10" s="29"/>
      <c r="U10" s="3"/>
      <c r="V10" s="3"/>
      <c r="W10" s="10"/>
      <c r="X10" s="10"/>
      <c r="Y10" s="3"/>
      <c r="Z10" s="29"/>
      <c r="AB10" s="3"/>
    </row>
    <row r="11" spans="2:28" ht="27" customHeight="1" thickBot="1" x14ac:dyDescent="0.3">
      <c r="B11" s="2" t="s">
        <v>28</v>
      </c>
      <c r="C11" s="10"/>
      <c r="D11" s="2">
        <v>1</v>
      </c>
      <c r="E11" s="24">
        <f>BPU!D13</f>
        <v>0</v>
      </c>
      <c r="F11" s="32">
        <f>BPU!G13</f>
        <v>0</v>
      </c>
      <c r="G11" s="17"/>
      <c r="H11" s="19">
        <f>D11*F11</f>
        <v>0</v>
      </c>
      <c r="I11" s="18"/>
      <c r="J11" s="10"/>
      <c r="K11" s="2">
        <v>0</v>
      </c>
      <c r="L11" s="24">
        <f>BPU!D13</f>
        <v>0</v>
      </c>
      <c r="M11" s="32">
        <f>BPU!G13</f>
        <v>0</v>
      </c>
      <c r="N11" s="17"/>
      <c r="O11" s="19">
        <f>K11*M11</f>
        <v>0</v>
      </c>
      <c r="P11" s="10"/>
      <c r="Q11" s="2">
        <v>2</v>
      </c>
      <c r="R11" s="24">
        <f>BPU!D13</f>
        <v>0</v>
      </c>
      <c r="S11" s="32">
        <f>BPU!G13</f>
        <v>0</v>
      </c>
      <c r="T11" s="17"/>
      <c r="U11" s="19">
        <f>Q11*S11</f>
        <v>0</v>
      </c>
      <c r="V11" s="18"/>
      <c r="W11" s="10"/>
      <c r="X11" s="2">
        <v>2</v>
      </c>
      <c r="Y11" s="24">
        <f>BPU!D13</f>
        <v>0</v>
      </c>
      <c r="Z11" s="32">
        <f>BPU!G13</f>
        <v>0</v>
      </c>
      <c r="AA11" s="17"/>
      <c r="AB11" s="19">
        <f>X11*Z11</f>
        <v>0</v>
      </c>
    </row>
    <row r="12" spans="2:28" ht="17.25" customHeight="1" thickBot="1" x14ac:dyDescent="0.3">
      <c r="B12" s="10"/>
      <c r="C12" s="10"/>
      <c r="D12" s="10"/>
      <c r="E12" s="3"/>
      <c r="F12" s="29"/>
      <c r="H12" s="3"/>
      <c r="I12" s="3"/>
      <c r="J12" s="10"/>
      <c r="K12" s="10"/>
      <c r="L12" s="3"/>
      <c r="M12" s="29"/>
      <c r="O12" s="3"/>
      <c r="P12" s="10"/>
      <c r="Q12" s="10"/>
      <c r="R12" s="3"/>
      <c r="S12" s="29"/>
      <c r="U12" s="3"/>
      <c r="V12" s="3"/>
      <c r="W12" s="10"/>
      <c r="X12" s="10"/>
      <c r="Y12" s="3"/>
      <c r="Z12" s="29"/>
      <c r="AB12" s="3"/>
    </row>
    <row r="13" spans="2:28" ht="52.5" thickBot="1" x14ac:dyDescent="0.3">
      <c r="B13" s="2" t="s">
        <v>10</v>
      </c>
      <c r="C13" s="10"/>
      <c r="D13" s="2">
        <v>7</v>
      </c>
      <c r="E13" s="24">
        <f>BPU!D15</f>
        <v>0</v>
      </c>
      <c r="F13" s="30">
        <f>BPU!G15</f>
        <v>0</v>
      </c>
      <c r="G13" s="17"/>
      <c r="H13" s="19">
        <f>D13*F13</f>
        <v>0</v>
      </c>
      <c r="I13" s="18"/>
      <c r="J13" s="10"/>
      <c r="K13" s="2">
        <v>3</v>
      </c>
      <c r="L13" s="24">
        <f>BPU!D15</f>
        <v>0</v>
      </c>
      <c r="M13" s="30">
        <f>BPU!G15</f>
        <v>0</v>
      </c>
      <c r="N13" s="17"/>
      <c r="O13" s="19">
        <f>K13*M13</f>
        <v>0</v>
      </c>
      <c r="P13" s="10"/>
      <c r="Q13" s="2">
        <v>21</v>
      </c>
      <c r="R13" s="24">
        <f>BPU!D15</f>
        <v>0</v>
      </c>
      <c r="S13" s="30">
        <f>BPU!G15</f>
        <v>0</v>
      </c>
      <c r="T13" s="17"/>
      <c r="U13" s="19">
        <f>Q13*S13</f>
        <v>0</v>
      </c>
      <c r="V13" s="18"/>
      <c r="W13" s="10"/>
      <c r="X13" s="2">
        <v>15</v>
      </c>
      <c r="Y13" s="24">
        <f>BPU!D15</f>
        <v>0</v>
      </c>
      <c r="Z13" s="30">
        <f>BPU!G15</f>
        <v>0</v>
      </c>
      <c r="AA13" s="17"/>
      <c r="AB13" s="19">
        <f>X13*Z13</f>
        <v>0</v>
      </c>
    </row>
    <row r="14" spans="2:28" ht="17.25" customHeight="1" thickBot="1" x14ac:dyDescent="0.3">
      <c r="B14" s="10"/>
      <c r="C14" s="10"/>
      <c r="D14" s="10"/>
      <c r="E14" s="3"/>
      <c r="F14" s="29"/>
      <c r="H14" s="3"/>
      <c r="I14" s="3"/>
      <c r="J14" s="10"/>
      <c r="K14" s="10"/>
      <c r="L14" s="3"/>
      <c r="M14" s="29"/>
      <c r="O14" s="3"/>
      <c r="P14" s="10"/>
      <c r="Q14" s="10"/>
      <c r="R14" s="3"/>
      <c r="S14" s="29"/>
      <c r="U14" s="3"/>
      <c r="V14" s="3"/>
      <c r="W14" s="10"/>
      <c r="X14" s="10"/>
      <c r="Y14" s="3"/>
      <c r="Z14" s="29"/>
      <c r="AB14" s="3"/>
    </row>
    <row r="15" spans="2:28" ht="26.5" thickBot="1" x14ac:dyDescent="0.3">
      <c r="B15" s="2" t="s">
        <v>11</v>
      </c>
      <c r="C15" s="10"/>
      <c r="D15" s="2">
        <v>1</v>
      </c>
      <c r="E15" s="24">
        <f>BPU!D17</f>
        <v>0</v>
      </c>
      <c r="F15" s="32">
        <f>BPU!G17</f>
        <v>0</v>
      </c>
      <c r="G15" s="17"/>
      <c r="H15" s="19">
        <f>D15*F15</f>
        <v>0</v>
      </c>
      <c r="I15" s="18"/>
      <c r="J15" s="10"/>
      <c r="K15" s="2">
        <v>0</v>
      </c>
      <c r="L15" s="24">
        <f>BPU!D17</f>
        <v>0</v>
      </c>
      <c r="M15" s="32">
        <f>BPU!G17</f>
        <v>0</v>
      </c>
      <c r="N15" s="17"/>
      <c r="O15" s="19">
        <f>K15*M15</f>
        <v>0</v>
      </c>
      <c r="P15" s="10"/>
      <c r="Q15" s="2">
        <v>1</v>
      </c>
      <c r="R15" s="24">
        <f>BPU!D17</f>
        <v>0</v>
      </c>
      <c r="S15" s="32">
        <f>BPU!G17</f>
        <v>0</v>
      </c>
      <c r="T15" s="17"/>
      <c r="U15" s="19">
        <f>Q15*S15</f>
        <v>0</v>
      </c>
      <c r="V15" s="18"/>
      <c r="W15" s="10"/>
      <c r="X15" s="2">
        <v>0</v>
      </c>
      <c r="Y15" s="24">
        <f>BPU!D17</f>
        <v>0</v>
      </c>
      <c r="Z15" s="32">
        <f>BPU!G17</f>
        <v>0</v>
      </c>
      <c r="AA15" s="17"/>
      <c r="AB15" s="19">
        <f>X15*Z15</f>
        <v>0</v>
      </c>
    </row>
    <row r="16" spans="2:28" ht="17.25" customHeight="1" thickBot="1" x14ac:dyDescent="0.3">
      <c r="B16" s="10"/>
      <c r="C16" s="10"/>
      <c r="D16" s="10"/>
      <c r="E16" s="3"/>
      <c r="F16" s="29"/>
      <c r="H16" s="3"/>
      <c r="I16" s="3"/>
      <c r="J16" s="10"/>
      <c r="K16" s="10"/>
      <c r="L16" s="3"/>
      <c r="M16" s="29"/>
      <c r="O16" s="3"/>
      <c r="P16" s="10"/>
      <c r="Q16" s="10"/>
      <c r="R16" s="3"/>
      <c r="S16" s="29"/>
      <c r="U16" s="3"/>
      <c r="V16" s="3"/>
      <c r="W16" s="10"/>
      <c r="X16" s="10"/>
      <c r="Y16" s="3"/>
      <c r="Z16" s="29"/>
      <c r="AB16" s="3"/>
    </row>
    <row r="17" spans="2:28" ht="26.5" thickBot="1" x14ac:dyDescent="0.3">
      <c r="B17" s="2" t="s">
        <v>12</v>
      </c>
      <c r="C17" s="10"/>
      <c r="D17" s="2">
        <v>0</v>
      </c>
      <c r="E17" s="24">
        <f>BPU!D19</f>
        <v>0</v>
      </c>
      <c r="F17" s="32">
        <f>BPU!G19</f>
        <v>0</v>
      </c>
      <c r="G17" s="17"/>
      <c r="H17" s="19">
        <f>D17*F17</f>
        <v>0</v>
      </c>
      <c r="I17" s="3"/>
      <c r="J17" s="10"/>
      <c r="K17" s="2">
        <v>1</v>
      </c>
      <c r="L17" s="24">
        <f>BPU!D19</f>
        <v>0</v>
      </c>
      <c r="M17" s="32">
        <f>BPU!G19</f>
        <v>0</v>
      </c>
      <c r="N17" s="17"/>
      <c r="O17" s="19">
        <f>K17*M17</f>
        <v>0</v>
      </c>
      <c r="P17" s="10"/>
      <c r="Q17" s="2">
        <v>0</v>
      </c>
      <c r="R17" s="24">
        <f>BPU!D19</f>
        <v>0</v>
      </c>
      <c r="S17" s="32">
        <f>BPU!G19</f>
        <v>0</v>
      </c>
      <c r="T17" s="17"/>
      <c r="U17" s="19">
        <f>Q17*S17</f>
        <v>0</v>
      </c>
      <c r="V17" s="3"/>
      <c r="W17" s="10"/>
      <c r="X17" s="2">
        <v>1</v>
      </c>
      <c r="Y17" s="24">
        <f>BPU!D19</f>
        <v>0</v>
      </c>
      <c r="Z17" s="32">
        <f>BPU!G19</f>
        <v>0</v>
      </c>
      <c r="AA17" s="17"/>
      <c r="AB17" s="19">
        <f>X17*Z17</f>
        <v>0</v>
      </c>
    </row>
    <row r="18" spans="2:28" ht="17.25" customHeight="1" thickBot="1" x14ac:dyDescent="0.3">
      <c r="B18" s="10"/>
      <c r="C18" s="10"/>
      <c r="D18" s="10"/>
      <c r="E18" s="3"/>
      <c r="F18" s="29"/>
      <c r="H18" s="3"/>
      <c r="I18" s="3"/>
      <c r="J18" s="10"/>
      <c r="K18" s="10"/>
      <c r="L18" s="3"/>
      <c r="M18" s="29"/>
      <c r="O18" s="3"/>
      <c r="P18" s="10"/>
      <c r="Q18" s="10"/>
      <c r="R18" s="3"/>
      <c r="S18" s="29"/>
      <c r="U18" s="3"/>
      <c r="V18" s="3"/>
      <c r="W18" s="10"/>
      <c r="X18" s="10"/>
      <c r="Y18" s="3"/>
      <c r="Z18" s="29"/>
      <c r="AB18" s="3"/>
    </row>
    <row r="19" spans="2:28" ht="13.5" thickBot="1" x14ac:dyDescent="0.3">
      <c r="B19" s="2" t="s">
        <v>13</v>
      </c>
      <c r="C19" s="10"/>
      <c r="D19" s="2">
        <v>10</v>
      </c>
      <c r="E19" s="24">
        <f>BPU!D21</f>
        <v>0</v>
      </c>
      <c r="F19" s="32">
        <f>BPU!G21</f>
        <v>0</v>
      </c>
      <c r="G19" s="17"/>
      <c r="H19" s="19">
        <f>D19*F19</f>
        <v>0</v>
      </c>
      <c r="I19" s="3"/>
      <c r="J19" s="10"/>
      <c r="K19" s="2">
        <v>10</v>
      </c>
      <c r="L19" s="24">
        <f>BPU!D21</f>
        <v>0</v>
      </c>
      <c r="M19" s="32">
        <f>BPU!G21</f>
        <v>0</v>
      </c>
      <c r="N19" s="17"/>
      <c r="O19" s="19">
        <f>K19*M19</f>
        <v>0</v>
      </c>
      <c r="P19" s="10"/>
      <c r="Q19" s="2">
        <v>13</v>
      </c>
      <c r="R19" s="24">
        <f>BPU!D21</f>
        <v>0</v>
      </c>
      <c r="S19" s="32">
        <f>BPU!G21</f>
        <v>0</v>
      </c>
      <c r="T19" s="17"/>
      <c r="U19" s="19">
        <f>Q19*S19</f>
        <v>0</v>
      </c>
      <c r="V19" s="3"/>
      <c r="W19" s="10"/>
      <c r="X19" s="2">
        <v>12</v>
      </c>
      <c r="Y19" s="24">
        <f>BPU!D21</f>
        <v>0</v>
      </c>
      <c r="Z19" s="32">
        <f>BPU!G21</f>
        <v>0</v>
      </c>
      <c r="AA19" s="17"/>
      <c r="AB19" s="19">
        <f>X19*Z19</f>
        <v>0</v>
      </c>
    </row>
    <row r="20" spans="2:28" ht="17.25" customHeight="1" thickBot="1" x14ac:dyDescent="0.3">
      <c r="B20" s="10"/>
      <c r="C20" s="10"/>
      <c r="D20" s="10"/>
      <c r="E20" s="3"/>
      <c r="F20" s="29"/>
      <c r="H20" s="3"/>
      <c r="I20" s="3"/>
      <c r="J20" s="10"/>
      <c r="K20" s="10"/>
      <c r="L20" s="3"/>
      <c r="M20" s="29"/>
      <c r="O20" s="3"/>
      <c r="P20" s="10"/>
      <c r="Q20" s="10"/>
      <c r="R20" s="3"/>
      <c r="S20" s="29"/>
      <c r="U20" s="3"/>
      <c r="V20" s="3"/>
      <c r="W20" s="10"/>
      <c r="X20" s="10"/>
      <c r="Y20" s="3"/>
      <c r="Z20" s="29"/>
      <c r="AB20" s="3"/>
    </row>
    <row r="21" spans="2:28" ht="36" customHeight="1" thickBot="1" x14ac:dyDescent="0.3">
      <c r="B21" s="10"/>
      <c r="C21" s="2" t="s">
        <v>19</v>
      </c>
      <c r="D21" s="3"/>
      <c r="E21" s="3"/>
      <c r="F21" s="29"/>
      <c r="H21" s="19">
        <f>SUM(H5,H7,H9,H11,H13,H15,H17,H19)</f>
        <v>0</v>
      </c>
      <c r="I21" s="3"/>
      <c r="J21" s="2" t="s">
        <v>20</v>
      </c>
      <c r="K21" s="3"/>
      <c r="L21" s="3"/>
      <c r="M21" s="29"/>
      <c r="O21" s="19">
        <f>SUM(O5,O7,O9,O11,O13,O15,O17,O19)</f>
        <v>0</v>
      </c>
      <c r="P21" s="2" t="s">
        <v>22</v>
      </c>
      <c r="Q21" s="3"/>
      <c r="R21" s="3"/>
      <c r="S21" s="29"/>
      <c r="U21" s="19">
        <f>SUM(U5,U7,U9,U11,U13,U15,U17,U19)</f>
        <v>0</v>
      </c>
      <c r="V21" s="3"/>
      <c r="W21" s="2" t="s">
        <v>24</v>
      </c>
      <c r="X21" s="3"/>
      <c r="Y21" s="3"/>
      <c r="Z21" s="29"/>
      <c r="AB21" s="19">
        <f>SUM(AB5,AB7,AB9,AB11,AB13,AB15,AB17,AB19)</f>
        <v>0</v>
      </c>
    </row>
    <row r="22" spans="2:28" ht="19.5" customHeight="1" x14ac:dyDescent="0.25">
      <c r="B22" s="10"/>
      <c r="C22" s="10"/>
      <c r="D22" s="10"/>
      <c r="E22" s="18"/>
      <c r="F22" s="29"/>
      <c r="G22" s="6"/>
      <c r="J22" s="10"/>
      <c r="K22" s="10"/>
      <c r="L22" s="18"/>
      <c r="M22" s="29"/>
      <c r="N22" s="6"/>
      <c r="P22" s="10"/>
      <c r="Q22" s="10"/>
      <c r="R22" s="18"/>
      <c r="S22" s="29"/>
      <c r="T22" s="6"/>
      <c r="W22" s="10"/>
      <c r="X22" s="10"/>
      <c r="Y22" s="18"/>
      <c r="Z22" s="29"/>
      <c r="AA22" s="6"/>
    </row>
    <row r="24" spans="2:28" ht="13.5" thickBot="1" x14ac:dyDescent="0.3">
      <c r="B24" s="10"/>
    </row>
    <row r="25" spans="2:28" ht="70.5" customHeight="1" thickBot="1" x14ac:dyDescent="0.3">
      <c r="B25" s="34" t="s">
        <v>26</v>
      </c>
      <c r="C25" s="35">
        <f>SUM(H21,O21,U21,AB21)</f>
        <v>0</v>
      </c>
      <c r="J25" s="33"/>
    </row>
    <row r="28" spans="2:28" ht="9" customHeight="1" x14ac:dyDescent="0.25"/>
    <row r="29" spans="2:28" ht="92" customHeight="1" x14ac:dyDescent="0.25"/>
    <row r="33" ht="9" customHeight="1" x14ac:dyDescent="0.25"/>
    <row r="38" ht="9" customHeight="1" x14ac:dyDescent="0.25"/>
    <row r="40" ht="9" customHeight="1" x14ac:dyDescent="0.25"/>
  </sheetData>
  <sheetProtection algorithmName="SHA-512" hashValue="9DJmuMwanfOYVjAOxn7cVaSRB9geO8qyolhlzVnn381oimb4DcDmfYvmbQthMGmVmM1ryNvAwEaC7GOVe3+KjA==" saltValue="F4FqZpEuV+3S2urQDjTlsQ==" spinCount="100000" sheet="1" objects="1" scenarios="1" formatColumns="0" formatRows="0"/>
  <mergeCells count="4">
    <mergeCell ref="X2:AB2"/>
    <mergeCell ref="D2:H2"/>
    <mergeCell ref="K2:O2"/>
    <mergeCell ref="Q2:U2"/>
  </mergeCells>
  <phoneticPr fontId="6" type="noConversion"/>
  <printOptions horizontalCentered="1"/>
  <pageMargins left="0.70866141732283472" right="0.70866141732283472" top="0.74803149606299213" bottom="0.74803149606299213" header="0.31496062992125984" footer="0.31496062992125984"/>
  <pageSetup paperSize="9" scale="95" orientation="landscape" r:id="rId1"/>
  <headerFooter>
    <oddHeader>&amp;C&amp;F
&amp;A</oddHeader>
  </headerFooter>
  <drawing r:id="rId2"/>
</worksheet>
</file>

<file path=docMetadata/LabelInfo.xml><?xml version="1.0" encoding="utf-8"?>
<clbl:labelList xmlns:clbl="http://schemas.microsoft.com/office/2020/mipLabelMetadata">
  <clbl:label id="{19faaa4b-57ae-4394-85b4-956436d58cd6}" enabled="1" method="Privileged" siteId="{3550cb80-eb2c-4098-8900-aa1b522bf97b}"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DQE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CODJIA-DOSSOU Maxime</dc:creator>
  <cp:lastModifiedBy>CODJIA-DOSSOU,Maxime</cp:lastModifiedBy>
  <cp:lastPrinted>2017-01-13T16:59:51Z</cp:lastPrinted>
  <dcterms:created xsi:type="dcterms:W3CDTF">2012-01-30T13:15:28Z</dcterms:created>
  <dcterms:modified xsi:type="dcterms:W3CDTF">2025-12-10T16:41:50Z</dcterms:modified>
</cp:coreProperties>
</file>